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. 방송프로그램 제작지원\12. 사업공고(하반기)\신청서양식\"/>
    </mc:Choice>
  </mc:AlternateContent>
  <xr:revisionPtr revIDLastSave="0" documentId="13_ncr:1_{E7A54F03-E78A-4B5C-ADB7-6456F00F17A9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1_참여인력 구성 현황(운영기관)" sheetId="5" r:id="rId1"/>
    <sheet name="2. 산출내역 요약표" sheetId="2" r:id="rId2"/>
    <sheet name="3-1. 세부 산출내역서(정부지원금)" sheetId="7" r:id="rId3"/>
  </sheets>
  <definedNames>
    <definedName name="_xlnm.Print_Area" localSheetId="1">'2. 산출내역 요약표'!$B$1:$F$19</definedName>
    <definedName name="_xlnm.Print_Area" localSheetId="2">'3-1. 세부 산출내역서(정부지원금)'!$B$1:$P$41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7" l="1"/>
  <c r="E7" i="2" s="1"/>
  <c r="O10" i="7"/>
  <c r="O11" i="7"/>
  <c r="O12" i="7"/>
  <c r="O13" i="7"/>
  <c r="O14" i="7"/>
  <c r="O15" i="7"/>
  <c r="O16" i="7"/>
  <c r="O17" i="7"/>
  <c r="O18" i="7"/>
  <c r="O19" i="7"/>
  <c r="E12" i="2" s="1"/>
  <c r="O20" i="7"/>
  <c r="O21" i="7"/>
  <c r="E13" i="2" s="1"/>
  <c r="O22" i="7"/>
  <c r="E14" i="2" s="1"/>
  <c r="O23" i="7"/>
  <c r="E15" i="2" s="1"/>
  <c r="O24" i="7"/>
  <c r="O25" i="7"/>
  <c r="O26" i="7"/>
  <c r="O27" i="7"/>
  <c r="O28" i="7"/>
  <c r="O8" i="7"/>
  <c r="E6" i="2" s="1"/>
  <c r="O6" i="7"/>
  <c r="O7" i="7" s="1"/>
  <c r="E16" i="2" l="1"/>
  <c r="E11" i="2"/>
  <c r="E10" i="2"/>
  <c r="E9" i="2"/>
  <c r="E8" i="2"/>
  <c r="O29" i="7"/>
  <c r="E5" i="2"/>
  <c r="O30" i="7" l="1"/>
  <c r="P29" i="7" s="1"/>
  <c r="E17" i="2"/>
  <c r="F15" i="2" l="1"/>
  <c r="F6" i="2"/>
  <c r="F12" i="2"/>
  <c r="F13" i="2"/>
  <c r="F14" i="2"/>
  <c r="F7" i="2"/>
  <c r="F11" i="2"/>
  <c r="F16" i="2"/>
  <c r="F10" i="2"/>
  <c r="F8" i="2"/>
  <c r="O31" i="7"/>
  <c r="O32" i="7" s="1"/>
  <c r="P7" i="7"/>
  <c r="F9" i="2"/>
  <c r="F5" i="2"/>
  <c r="F17" i="2" s="1"/>
  <c r="E18" i="2"/>
  <c r="E19" i="2" l="1"/>
</calcChain>
</file>

<file path=xl/sharedStrings.xml><?xml version="1.0" encoding="utf-8"?>
<sst xmlns="http://schemas.openxmlformats.org/spreadsheetml/2006/main" count="146" uniqueCount="133">
  <si>
    <t>외부전문가기술활용비</t>
  </si>
  <si>
    <t>제세공과 수수료 공공요금</t>
  </si>
  <si>
    <t>정부지원금</t>
  </si>
  <si>
    <t>구성비(%)</t>
  </si>
  <si>
    <t>시설장비임차비</t>
  </si>
  <si>
    <t>금액(원)</t>
  </si>
  <si>
    <t>부가가치세</t>
  </si>
  <si>
    <t>출장비</t>
  </si>
  <si>
    <t>연번</t>
  </si>
  <si>
    <t>인건비</t>
  </si>
  <si>
    <t>회의비</t>
  </si>
  <si>
    <t>소계</t>
  </si>
  <si>
    <t>구분</t>
  </si>
  <si>
    <t>※ 칸이 부족할 경우 아래로 추가하여 작성</t>
  </si>
  <si>
    <t>운영기관 참여인력 구성 세부내용</t>
    <phoneticPr fontId="5" type="noConversion"/>
  </si>
  <si>
    <t>기관
구분</t>
    <phoneticPr fontId="5" type="noConversion"/>
  </si>
  <si>
    <t>인적사항</t>
    <phoneticPr fontId="5" type="noConversion"/>
  </si>
  <si>
    <t>업무분장</t>
    <phoneticPr fontId="5" type="noConversion"/>
  </si>
  <si>
    <t>소속기관
근무경력</t>
    <phoneticPr fontId="5" type="noConversion"/>
  </si>
  <si>
    <t>참여율</t>
    <phoneticPr fontId="5" type="noConversion"/>
  </si>
  <si>
    <t>고용형태</t>
    <phoneticPr fontId="5" type="noConversion"/>
  </si>
  <si>
    <t>인건비 지급여부</t>
    <phoneticPr fontId="5" type="noConversion"/>
  </si>
  <si>
    <t>학력사항</t>
    <phoneticPr fontId="5" type="noConversion"/>
  </si>
  <si>
    <t>관련 분야 대표 수행실적(1개)</t>
    <phoneticPr fontId="5" type="noConversion"/>
  </si>
  <si>
    <t>소속기관명</t>
    <phoneticPr fontId="5" type="noConversion"/>
  </si>
  <si>
    <t>이름</t>
    <phoneticPr fontId="5" type="noConversion"/>
  </si>
  <si>
    <t>직위/직책</t>
    <phoneticPr fontId="5" type="noConversion"/>
  </si>
  <si>
    <t>휴대폰</t>
    <phoneticPr fontId="5" type="noConversion"/>
  </si>
  <si>
    <t>이메일</t>
    <phoneticPr fontId="5" type="noConversion"/>
  </si>
  <si>
    <t>본 과제
참여율</t>
    <phoneticPr fontId="5" type="noConversion"/>
  </si>
  <si>
    <t>타 과제
참여율</t>
    <phoneticPr fontId="5" type="noConversion"/>
  </si>
  <si>
    <t>전공</t>
    <phoneticPr fontId="5" type="noConversion"/>
  </si>
  <si>
    <t>학위</t>
    <phoneticPr fontId="5" type="noConversion"/>
  </si>
  <si>
    <t>수행기간(년, 월)</t>
    <phoneticPr fontId="5" type="noConversion"/>
  </si>
  <si>
    <t>사업/과제명</t>
    <phoneticPr fontId="5" type="noConversion"/>
  </si>
  <si>
    <t>위탁/주관기관</t>
    <phoneticPr fontId="5" type="noConversion"/>
  </si>
  <si>
    <t>역할</t>
    <phoneticPr fontId="5" type="noConversion"/>
  </si>
  <si>
    <t>주관</t>
    <phoneticPr fontId="5" type="noConversion"/>
  </si>
  <si>
    <t>한국과학창의재단</t>
    <phoneticPr fontId="5" type="noConversion"/>
  </si>
  <si>
    <t>김과학</t>
    <phoneticPr fontId="5" type="noConversion"/>
  </si>
  <si>
    <t>연구원</t>
    <phoneticPr fontId="5" type="noConversion"/>
  </si>
  <si>
    <t>010-0000-0000</t>
    <phoneticPr fontId="5" type="noConversion"/>
  </si>
  <si>
    <t>kdhong@kosac.re.kr</t>
    <phoneticPr fontId="5" type="noConversion"/>
  </si>
  <si>
    <t>조연출</t>
    <phoneticPr fontId="5" type="noConversion"/>
  </si>
  <si>
    <t>5년6월</t>
    <phoneticPr fontId="5" type="noConversion"/>
  </si>
  <si>
    <t>정규</t>
    <phoneticPr fontId="5" type="noConversion"/>
  </si>
  <si>
    <t>지급</t>
    <phoneticPr fontId="5" type="noConversion"/>
  </si>
  <si>
    <t>경영학</t>
    <phoneticPr fontId="5" type="noConversion"/>
  </si>
  <si>
    <t>석사</t>
    <phoneticPr fontId="5" type="noConversion"/>
  </si>
  <si>
    <t>4년 3월</t>
    <phoneticPr fontId="5" type="noConversion"/>
  </si>
  <si>
    <t>방송 지원사업</t>
    <phoneticPr fontId="5" type="noConversion"/>
  </si>
  <si>
    <t>PM</t>
    <phoneticPr fontId="5" type="noConversion"/>
  </si>
  <si>
    <t>협력</t>
    <phoneticPr fontId="5" type="noConversion"/>
  </si>
  <si>
    <t>선임연구원</t>
    <phoneticPr fontId="5" type="noConversion"/>
  </si>
  <si>
    <t>lim@kosac.re.kr</t>
    <phoneticPr fontId="5" type="noConversion"/>
  </si>
  <si>
    <t>연출</t>
    <phoneticPr fontId="5" type="noConversion"/>
  </si>
  <si>
    <t>10년3월</t>
    <phoneticPr fontId="5" type="noConversion"/>
  </si>
  <si>
    <t>비정규</t>
    <phoneticPr fontId="5" type="noConversion"/>
  </si>
  <si>
    <t>미지급</t>
    <phoneticPr fontId="5" type="noConversion"/>
  </si>
  <si>
    <t>언론학</t>
    <phoneticPr fontId="5" type="noConversion"/>
  </si>
  <si>
    <t>박사</t>
    <phoneticPr fontId="5" type="noConversion"/>
  </si>
  <si>
    <t>6년 2월</t>
    <phoneticPr fontId="5" type="noConversion"/>
  </si>
  <si>
    <t>사업책임</t>
    <phoneticPr fontId="5" type="noConversion"/>
  </si>
  <si>
    <t>세목</t>
    <phoneticPr fontId="14" type="noConversion"/>
  </si>
  <si>
    <t>세세목</t>
    <phoneticPr fontId="14" type="noConversion"/>
  </si>
  <si>
    <t>관리목</t>
    <phoneticPr fontId="14" type="noConversion"/>
  </si>
  <si>
    <t>사용용도</t>
    <phoneticPr fontId="5" type="noConversion"/>
  </si>
  <si>
    <t>산출내역</t>
    <phoneticPr fontId="14" type="noConversion"/>
  </si>
  <si>
    <t>총 금액(원)</t>
    <phoneticPr fontId="14" type="noConversion"/>
  </si>
  <si>
    <t>구성비(%)</t>
    <phoneticPr fontId="5" type="noConversion"/>
  </si>
  <si>
    <t>품명</t>
    <phoneticPr fontId="5" type="noConversion"/>
  </si>
  <si>
    <t>금액(공급가액)</t>
    <phoneticPr fontId="5" type="noConversion"/>
  </si>
  <si>
    <t>단위</t>
    <phoneticPr fontId="5" type="noConversion"/>
  </si>
  <si>
    <t>x</t>
    <phoneticPr fontId="5" type="noConversion"/>
  </si>
  <si>
    <t>수량</t>
    <phoneticPr fontId="5" type="noConversion"/>
  </si>
  <si>
    <t>횟수</t>
    <phoneticPr fontId="5" type="noConversion"/>
  </si>
  <si>
    <t>인건비</t>
    <phoneticPr fontId="5" type="noConversion"/>
  </si>
  <si>
    <t>내부인건비</t>
    <phoneticPr fontId="5" type="noConversion"/>
  </si>
  <si>
    <t>계상불가</t>
    <phoneticPr fontId="5" type="noConversion"/>
  </si>
  <si>
    <t>외부인건비</t>
    <phoneticPr fontId="5" type="noConversion"/>
  </si>
  <si>
    <t>소계(A)</t>
    <phoneticPr fontId="5" type="noConversion"/>
  </si>
  <si>
    <t>연구시설
장비비</t>
    <phoneticPr fontId="5" type="noConversion"/>
  </si>
  <si>
    <t>시설장비임차비</t>
    <phoneticPr fontId="5" type="noConversion"/>
  </si>
  <si>
    <t>연구
재료비</t>
    <phoneticPr fontId="5" type="noConversion"/>
  </si>
  <si>
    <t>재료구입비</t>
    <phoneticPr fontId="5" type="noConversion"/>
  </si>
  <si>
    <t>연구활동비</t>
    <phoneticPr fontId="5" type="noConversion"/>
  </si>
  <si>
    <t>외부전문가기술활용비</t>
    <phoneticPr fontId="5" type="noConversion"/>
  </si>
  <si>
    <t>전문가활용비</t>
    <phoneticPr fontId="5" type="noConversion"/>
  </si>
  <si>
    <t>연구기타용역비</t>
    <phoneticPr fontId="5" type="noConversion"/>
  </si>
  <si>
    <t>회의비</t>
    <phoneticPr fontId="5" type="noConversion"/>
  </si>
  <si>
    <t>회의임차료</t>
    <phoneticPr fontId="5" type="noConversion"/>
  </si>
  <si>
    <t>출장비</t>
    <phoneticPr fontId="5" type="noConversion"/>
  </si>
  <si>
    <t>국내출장비</t>
    <phoneticPr fontId="5" type="noConversion"/>
  </si>
  <si>
    <t>국외출장비</t>
    <phoneticPr fontId="5" type="noConversion"/>
  </si>
  <si>
    <t>소프트웨어활용비</t>
    <phoneticPr fontId="5" type="noConversion"/>
  </si>
  <si>
    <t>SW설치임차비</t>
    <phoneticPr fontId="5" type="noConversion"/>
  </si>
  <si>
    <t>DB네트워크이용료</t>
    <phoneticPr fontId="5" type="noConversion"/>
  </si>
  <si>
    <t>클라우드컴퓨팅
서비스활용비</t>
    <phoneticPr fontId="5" type="noConversion"/>
  </si>
  <si>
    <t>클라우드이용료</t>
    <phoneticPr fontId="5" type="noConversion"/>
  </si>
  <si>
    <t>연구실운영비</t>
    <phoneticPr fontId="5" type="noConversion"/>
  </si>
  <si>
    <t>사무용기기임차비</t>
    <phoneticPr fontId="5" type="noConversion"/>
  </si>
  <si>
    <t>사무용품비</t>
    <phoneticPr fontId="5" type="noConversion"/>
  </si>
  <si>
    <t>연구인력지원비</t>
    <phoneticPr fontId="5" type="noConversion"/>
  </si>
  <si>
    <t>식대</t>
    <phoneticPr fontId="5" type="noConversion"/>
  </si>
  <si>
    <t>종합사업관리비</t>
    <phoneticPr fontId="5" type="noConversion"/>
  </si>
  <si>
    <t>기타경비</t>
    <phoneticPr fontId="5" type="noConversion"/>
  </si>
  <si>
    <t>문헌구입비</t>
    <phoneticPr fontId="5" type="noConversion"/>
  </si>
  <si>
    <t>인쇄·복사·인화·슬라이드 제작비</t>
    <phoneticPr fontId="5" type="noConversion"/>
  </si>
  <si>
    <t>우편요금택배비</t>
    <phoneticPr fontId="5" type="noConversion"/>
  </si>
  <si>
    <t>일용직활용비</t>
    <phoneticPr fontId="5" type="noConversion"/>
  </si>
  <si>
    <t>소계(B)</t>
    <phoneticPr fontId="5" type="noConversion"/>
  </si>
  <si>
    <t>총합(D)=A+B</t>
    <phoneticPr fontId="5" type="noConversion"/>
  </si>
  <si>
    <t>부가가치세(E)=Dx10%</t>
    <phoneticPr fontId="5" type="noConversion"/>
  </si>
  <si>
    <t>합계(F)=D+E</t>
    <phoneticPr fontId="5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</si>
  <si>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5" type="noConversion"/>
  </si>
  <si>
    <t>세목</t>
    <phoneticPr fontId="4" type="noConversion"/>
  </si>
  <si>
    <t>연구시설장비비</t>
    <phoneticPr fontId="4" type="noConversion"/>
  </si>
  <si>
    <t>연구재료비</t>
    <phoneticPr fontId="4" type="noConversion"/>
  </si>
  <si>
    <t>재료구입비</t>
    <phoneticPr fontId="4" type="noConversion"/>
  </si>
  <si>
    <t>소프트웨어활용비</t>
    <phoneticPr fontId="4" type="noConversion"/>
  </si>
  <si>
    <t>연구실운영비</t>
    <phoneticPr fontId="4" type="noConversion"/>
  </si>
  <si>
    <t>연구인력지원비</t>
    <phoneticPr fontId="4" type="noConversion"/>
  </si>
  <si>
    <t>종합사업관리비</t>
    <phoneticPr fontId="4" type="noConversion"/>
  </si>
  <si>
    <t>기타경비</t>
    <phoneticPr fontId="4" type="noConversion"/>
  </si>
  <si>
    <t>연구활동비</t>
    <phoneticPr fontId="4" type="noConversion"/>
  </si>
  <si>
    <t>세세목</t>
    <phoneticPr fontId="4" type="noConversion"/>
  </si>
  <si>
    <r>
      <t>속기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통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번역료</t>
    </r>
    <phoneticPr fontId="5" type="noConversion"/>
  </si>
  <si>
    <t>정부지원금 합계</t>
    <phoneticPr fontId="4" type="noConversion"/>
  </si>
  <si>
    <r>
      <rPr>
        <b/>
        <sz val="10"/>
        <color rgb="FF0000FF"/>
        <rFont val="KoPub돋움체 Light"/>
        <family val="3"/>
        <charset val="129"/>
      </rPr>
      <t>※</t>
    </r>
    <r>
      <rPr>
        <b/>
        <sz val="8.5"/>
        <color rgb="FF0000FF"/>
        <rFont val="맑은 고딕"/>
        <family val="3"/>
        <charset val="129"/>
      </rPr>
      <t xml:space="preserve"> 시트3-1, 3-2와 연계되어 있으므로 별도 작성 X, 제출전 합계 확인 필요.</t>
    </r>
    <phoneticPr fontId="4" type="noConversion"/>
  </si>
  <si>
    <r>
      <t xml:space="preserve">[작성 시 유의사항]
</t>
    </r>
    <r>
      <rPr>
        <sz val="11"/>
        <color theme="1"/>
        <rFont val="맑은 고딕"/>
        <family val="3"/>
        <charset val="129"/>
        <scheme val="minor"/>
      </rPr>
      <t>1. 공급가액으로 작성, 사용용도 및 품명이 상이할 경우 행 추가하여 작성
2. 사업비 편성 가이드에 따라 관리목 편성
3. 사용용도는 실제 운영에 필요한 용도를 기재하고, 용도에 맞는 산출내역 기술
4. 단위 및 수량, 횟수 등은 필요에 따라 수정 또는 변경하여 기입 가능</t>
    </r>
    <phoneticPr fontId="5" type="noConversion"/>
  </si>
  <si>
    <t>클라우드컴퓨팅서비스활용비</t>
    <phoneticPr fontId="4" type="noConversion"/>
  </si>
  <si>
    <t>2026년 하반기 과학 방송 프로그램 제작 지원 사업 산출내역 요약표</t>
    <phoneticPr fontId="4" type="noConversion"/>
  </si>
  <si>
    <t>2026년 하반기 과학 방송 프로그램 제작 지원 사업 세부 산출내역서(정부지원금)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</si>
</sst>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_-;\-* #,##0.0_-;_-* &quot;-&quot;_-;_-@_-"/>
    <numFmt numFmtId="177" formatCode="#,##0_);[Red]\(#,##0\)"/>
    <numFmt numFmtId="179" formatCode="0_);[Red]\(0\)"/>
  </numFmts>
  <fonts count="32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20"/>
      <name val="HY견고딕"/>
      <family val="1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i/>
      <sz val="10"/>
      <color theme="0" tint="-0.34998626667073579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1"/>
      <color theme="0" tint="-0.34998626667073579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10"/>
      <color theme="1"/>
      <name val="맑은 고딕"/>
      <family val="3"/>
      <charset val="1"/>
      <scheme val="minor"/>
    </font>
    <font>
      <b/>
      <sz val="10"/>
      <color rgb="FF0000FF"/>
      <name val="맑은 고딕"/>
      <family val="3"/>
      <charset val="129"/>
    </font>
    <font>
      <b/>
      <sz val="10"/>
      <color rgb="FF0000FF"/>
      <name val="KoPub돋움체 Light"/>
      <family val="3"/>
      <charset val="129"/>
    </font>
    <font>
      <b/>
      <sz val="8.5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b/>
      <sz val="10"/>
      <name val="맑은 고딕"/>
      <family val="3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7"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1" fillId="0" borderId="0" xfId="1">
      <alignment vertical="center"/>
    </xf>
    <xf numFmtId="0" fontId="6" fillId="0" borderId="0" xfId="1" applyFo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/>
    </xf>
    <xf numFmtId="0" fontId="10" fillId="0" borderId="1" xfId="2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2" fontId="13" fillId="4" borderId="1" xfId="3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/>
    </xf>
    <xf numFmtId="0" fontId="17" fillId="6" borderId="1" xfId="1" applyFont="1" applyFill="1" applyBorder="1">
      <alignment vertical="center"/>
    </xf>
    <xf numFmtId="0" fontId="17" fillId="0" borderId="1" xfId="1" applyFont="1" applyBorder="1">
      <alignment vertical="center"/>
    </xf>
    <xf numFmtId="41" fontId="16" fillId="8" borderId="1" xfId="1" applyNumberFormat="1" applyFont="1" applyFill="1" applyBorder="1">
      <alignment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>
      <alignment vertical="center"/>
    </xf>
    <xf numFmtId="0" fontId="1" fillId="0" borderId="0" xfId="1" applyAlignment="1">
      <alignment horizontal="center" vertical="center"/>
    </xf>
    <xf numFmtId="0" fontId="1" fillId="0" borderId="10" xfId="1" applyBorder="1">
      <alignment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41" fontId="23" fillId="0" borderId="1" xfId="0" applyNumberFormat="1" applyFont="1" applyBorder="1" applyAlignment="1">
      <alignment vertical="center" wrapText="1"/>
    </xf>
    <xf numFmtId="0" fontId="22" fillId="3" borderId="14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 wrapText="1"/>
    </xf>
    <xf numFmtId="0" fontId="22" fillId="3" borderId="15" xfId="0" applyNumberFormat="1" applyFont="1" applyFill="1" applyBorder="1" applyAlignment="1">
      <alignment horizontal="center" vertical="center" wrapText="1"/>
    </xf>
    <xf numFmtId="41" fontId="16" fillId="9" borderId="1" xfId="1" applyNumberFormat="1" applyFont="1" applyFill="1" applyBorder="1">
      <alignment vertical="center"/>
    </xf>
    <xf numFmtId="41" fontId="16" fillId="10" borderId="1" xfId="1" applyNumberFormat="1" applyFont="1" applyFill="1" applyBorder="1">
      <alignment vertical="center"/>
    </xf>
    <xf numFmtId="41" fontId="17" fillId="6" borderId="1" xfId="4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/>
    </xf>
    <xf numFmtId="176" fontId="17" fillId="6" borderId="1" xfId="4" applyNumberFormat="1" applyFont="1" applyFill="1" applyBorder="1" applyAlignment="1">
      <alignment horizontal="center" vertical="center"/>
    </xf>
    <xf numFmtId="41" fontId="17" fillId="6" borderId="1" xfId="1" applyNumberFormat="1" applyFont="1" applyFill="1" applyBorder="1">
      <alignment vertical="center"/>
    </xf>
    <xf numFmtId="41" fontId="17" fillId="0" borderId="1" xfId="4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/>
    </xf>
    <xf numFmtId="41" fontId="17" fillId="0" borderId="1" xfId="1" applyNumberFormat="1" applyFont="1" applyBorder="1">
      <alignment vertical="center"/>
    </xf>
    <xf numFmtId="0" fontId="17" fillId="0" borderId="1" xfId="1" applyFont="1" applyBorder="1" applyAlignment="1">
      <alignment horizontal="center" vertical="center"/>
    </xf>
    <xf numFmtId="177" fontId="17" fillId="0" borderId="1" xfId="4" applyNumberFormat="1" applyFont="1" applyFill="1" applyBorder="1" applyAlignment="1">
      <alignment horizontal="right" vertical="center"/>
    </xf>
    <xf numFmtId="177" fontId="17" fillId="0" borderId="1" xfId="1" applyNumberFormat="1" applyFont="1" applyBorder="1" applyAlignment="1">
      <alignment horizontal="right" vertical="center"/>
    </xf>
    <xf numFmtId="179" fontId="17" fillId="0" borderId="1" xfId="4" applyNumberFormat="1" applyFont="1" applyFill="1" applyBorder="1" applyAlignment="1">
      <alignment horizontal="center" vertical="center"/>
    </xf>
    <xf numFmtId="179" fontId="17" fillId="0" borderId="1" xfId="1" applyNumberFormat="1" applyFont="1" applyBorder="1" applyAlignment="1">
      <alignment horizontal="center" vertical="center"/>
    </xf>
    <xf numFmtId="179" fontId="17" fillId="7" borderId="1" xfId="1" applyNumberFormat="1" applyFont="1" applyFill="1" applyBorder="1" applyAlignment="1">
      <alignment horizontal="center" vertical="center"/>
    </xf>
    <xf numFmtId="179" fontId="17" fillId="7" borderId="1" xfId="4" applyNumberFormat="1" applyFont="1" applyFill="1" applyBorder="1" applyAlignment="1">
      <alignment horizontal="right" vertical="center" indent="1"/>
    </xf>
    <xf numFmtId="179" fontId="17" fillId="7" borderId="1" xfId="4" applyNumberFormat="1" applyFont="1" applyFill="1" applyBorder="1" applyAlignment="1">
      <alignment horizontal="center" vertical="center"/>
    </xf>
    <xf numFmtId="9" fontId="23" fillId="0" borderId="17" xfId="0" applyNumberFormat="1" applyFont="1" applyBorder="1" applyAlignment="1">
      <alignment vertical="center" wrapText="1"/>
    </xf>
    <xf numFmtId="41" fontId="22" fillId="11" borderId="1" xfId="0" applyNumberFormat="1" applyFont="1" applyFill="1" applyBorder="1" applyAlignment="1">
      <alignment vertical="center" wrapText="1"/>
    </xf>
    <xf numFmtId="9" fontId="22" fillId="11" borderId="17" xfId="0" applyNumberFormat="1" applyFont="1" applyFill="1" applyBorder="1" applyAlignment="1">
      <alignment vertical="center" wrapText="1"/>
    </xf>
    <xf numFmtId="10" fontId="16" fillId="8" borderId="17" xfId="5" applyNumberFormat="1" applyFont="1" applyFill="1" applyBorder="1">
      <alignment vertical="center"/>
    </xf>
    <xf numFmtId="0" fontId="16" fillId="0" borderId="16" xfId="1" applyFont="1" applyBorder="1" applyAlignment="1">
      <alignment horizontal="center" vertical="center" wrapText="1"/>
    </xf>
    <xf numFmtId="0" fontId="17" fillId="0" borderId="17" xfId="1" applyFont="1" applyBorder="1">
      <alignment vertical="center"/>
    </xf>
    <xf numFmtId="0" fontId="1" fillId="0" borderId="20" xfId="1" applyBorder="1">
      <alignment vertical="center"/>
    </xf>
    <xf numFmtId="41" fontId="17" fillId="6" borderId="17" xfId="1" applyNumberFormat="1" applyFont="1" applyFill="1" applyBorder="1">
      <alignment vertical="center"/>
    </xf>
    <xf numFmtId="41" fontId="17" fillId="0" borderId="17" xfId="1" applyNumberFormat="1" applyFont="1" applyBorder="1">
      <alignment vertical="center"/>
    </xf>
    <xf numFmtId="0" fontId="16" fillId="9" borderId="17" xfId="1" applyFont="1" applyFill="1" applyBorder="1">
      <alignment vertical="center"/>
    </xf>
    <xf numFmtId="0" fontId="16" fillId="10" borderId="17" xfId="1" applyFont="1" applyFill="1" applyBorder="1">
      <alignment vertical="center"/>
    </xf>
    <xf numFmtId="42" fontId="15" fillId="5" borderId="2" xfId="3" applyFont="1" applyFill="1" applyBorder="1" applyAlignment="1">
      <alignment horizontal="center" vertical="center"/>
    </xf>
    <xf numFmtId="42" fontId="15" fillId="5" borderId="19" xfId="3" applyFont="1" applyFill="1" applyBorder="1" applyAlignment="1">
      <alignment horizontal="center" vertical="center"/>
    </xf>
    <xf numFmtId="41" fontId="22" fillId="0" borderId="1" xfId="0" applyNumberFormat="1" applyFont="1" applyBorder="1" applyAlignment="1">
      <alignment vertical="center" wrapText="1"/>
    </xf>
    <xf numFmtId="9" fontId="22" fillId="0" borderId="17" xfId="0" applyNumberFormat="1" applyFont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4" xfId="1" applyFont="1" applyFill="1" applyBorder="1" applyAlignment="1" applyProtection="1">
      <alignment horizontal="center" vertical="center" wrapText="1"/>
      <protection locked="0"/>
    </xf>
    <xf numFmtId="0" fontId="7" fillId="2" borderId="6" xfId="1" applyFont="1" applyFill="1" applyBorder="1" applyAlignment="1" applyProtection="1">
      <alignment horizontal="center" vertical="center" wrapText="1"/>
      <protection locked="0"/>
    </xf>
    <xf numFmtId="0" fontId="7" fillId="2" borderId="7" xfId="1" applyFont="1" applyFill="1" applyBorder="1" applyAlignment="1" applyProtection="1">
      <alignment horizontal="center" vertical="center" wrapText="1"/>
      <protection locked="0"/>
    </xf>
    <xf numFmtId="0" fontId="7" fillId="2" borderId="8" xfId="1" applyFont="1" applyFill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>
      <alignment horizontal="center" vertical="center"/>
    </xf>
    <xf numFmtId="0" fontId="27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right" vertical="center"/>
    </xf>
    <xf numFmtId="0" fontId="22" fillId="0" borderId="1" xfId="0" applyNumberFormat="1" applyFont="1" applyBorder="1" applyAlignment="1">
      <alignment horizontal="center" vertical="center"/>
    </xf>
    <xf numFmtId="0" fontId="22" fillId="11" borderId="16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11" borderId="1" xfId="0" applyNumberFormat="1" applyFont="1" applyFill="1" applyBorder="1" applyAlignment="1" applyProtection="1">
      <alignment horizontal="center" vertical="center" wrapText="1"/>
    </xf>
    <xf numFmtId="0" fontId="20" fillId="11" borderId="11" xfId="1" applyFont="1" applyFill="1" applyBorder="1" applyAlignment="1" applyProtection="1">
      <alignment horizontal="left" vertical="center" wrapText="1"/>
      <protection locked="0"/>
    </xf>
    <xf numFmtId="0" fontId="20" fillId="11" borderId="0" xfId="1" applyFont="1" applyFill="1" applyBorder="1" applyAlignment="1" applyProtection="1">
      <alignment horizontal="left" vertical="center" wrapText="1"/>
      <protection locked="0"/>
    </xf>
    <xf numFmtId="0" fontId="20" fillId="11" borderId="21" xfId="1" applyFont="1" applyFill="1" applyBorder="1" applyAlignment="1" applyProtection="1">
      <alignment horizontal="left" vertical="center" wrapText="1"/>
      <protection locked="0"/>
    </xf>
    <xf numFmtId="0" fontId="20" fillId="11" borderId="12" xfId="1" applyFont="1" applyFill="1" applyBorder="1" applyAlignment="1" applyProtection="1">
      <alignment horizontal="left" vertical="center" wrapText="1"/>
      <protection locked="0"/>
    </xf>
    <xf numFmtId="0" fontId="20" fillId="11" borderId="13" xfId="1" applyFont="1" applyFill="1" applyBorder="1" applyAlignment="1" applyProtection="1">
      <alignment horizontal="left" vertical="center" wrapText="1"/>
      <protection locked="0"/>
    </xf>
    <xf numFmtId="0" fontId="20" fillId="11" borderId="22" xfId="1" applyFont="1" applyFill="1" applyBorder="1" applyAlignment="1" applyProtection="1">
      <alignment horizontal="left" vertical="center" wrapText="1"/>
      <protection locked="0"/>
    </xf>
    <xf numFmtId="0" fontId="16" fillId="0" borderId="16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8" fillId="8" borderId="16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horizontal="center" vertical="center"/>
    </xf>
    <xf numFmtId="0" fontId="16" fillId="0" borderId="1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8" fillId="9" borderId="16" xfId="1" applyFont="1" applyFill="1" applyBorder="1" applyAlignment="1">
      <alignment horizontal="center" vertical="center"/>
    </xf>
    <xf numFmtId="0" fontId="18" fillId="9" borderId="1" xfId="1" applyFont="1" applyFill="1" applyBorder="1" applyAlignment="1">
      <alignment horizontal="center" vertical="center"/>
    </xf>
    <xf numFmtId="0" fontId="18" fillId="10" borderId="16" xfId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0" fontId="15" fillId="5" borderId="18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20" fillId="0" borderId="9" xfId="1" applyFont="1" applyBorder="1" applyAlignment="1" applyProtection="1">
      <alignment horizontal="left" vertical="center"/>
      <protection locked="0"/>
    </xf>
    <xf numFmtId="0" fontId="20" fillId="0" borderId="10" xfId="1" applyFont="1" applyBorder="1" applyAlignment="1" applyProtection="1">
      <alignment horizontal="left" vertical="center"/>
      <protection locked="0"/>
    </xf>
    <xf numFmtId="0" fontId="25" fillId="0" borderId="0" xfId="1" applyFont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0" fontId="31" fillId="4" borderId="14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2" fontId="13" fillId="4" borderId="3" xfId="3" applyFont="1" applyFill="1" applyBorder="1" applyAlignment="1">
      <alignment horizontal="center" vertical="center"/>
    </xf>
    <xf numFmtId="3" fontId="15" fillId="5" borderId="3" xfId="1" applyNumberFormat="1" applyFont="1" applyFill="1" applyBorder="1" applyAlignment="1">
      <alignment horizontal="center" vertical="center"/>
    </xf>
    <xf numFmtId="3" fontId="15" fillId="5" borderId="1" xfId="1" applyNumberFormat="1" applyFont="1" applyFill="1" applyBorder="1" applyAlignment="1">
      <alignment horizontal="center" vertical="center"/>
    </xf>
    <xf numFmtId="3" fontId="15" fillId="5" borderId="15" xfId="1" applyNumberFormat="1" applyFont="1" applyFill="1" applyBorder="1" applyAlignment="1">
      <alignment horizontal="center" vertical="center"/>
    </xf>
    <xf numFmtId="3" fontId="15" fillId="5" borderId="17" xfId="1" applyNumberFormat="1" applyFont="1" applyFill="1" applyBorder="1" applyAlignment="1">
      <alignment horizontal="center" vertical="center"/>
    </xf>
  </cellXfs>
  <cellStyles count="6">
    <cellStyle name="백분율 2" xfId="5" xr:uid="{4A48CA01-BD5D-4D02-B244-40E795870FCA}"/>
    <cellStyle name="쉼표 [0] 2" xfId="4" xr:uid="{45F3BE8B-C8B6-45B6-ADB1-AE936B453A5D}"/>
    <cellStyle name="통화 [0] 2" xfId="3" xr:uid="{93C21233-FD3F-4E45-972F-DF70AAA6B076}"/>
    <cellStyle name="표준" xfId="0" builtinId="0"/>
    <cellStyle name="표준 2" xfId="1" xr:uid="{0A17FC5F-7E91-453A-88AA-8D772EC608EB}"/>
    <cellStyle name="하이퍼링크 2" xfId="2" xr:uid="{887567F7-234A-4EC5-968B-44E42EF5C164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m@kosac.re.kr" TargetMode="External"/><Relationship Id="rId1" Type="http://schemas.openxmlformats.org/officeDocument/2006/relationships/hyperlink" Target="mailto:kdhong@kosac.re.k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F757-2AAC-43D6-A127-C6A518702E4E}">
  <sheetPr>
    <tabColor theme="5" tint="0.79998168889431442"/>
  </sheetPr>
  <dimension ref="A1:S15"/>
  <sheetViews>
    <sheetView view="pageBreakPreview" zoomScaleNormal="100" zoomScaleSheetLayoutView="100" workbookViewId="0">
      <selection activeCell="E25" sqref="E25"/>
    </sheetView>
  </sheetViews>
  <sheetFormatPr defaultRowHeight="16.5" x14ac:dyDescent="0.3"/>
  <cols>
    <col min="1" max="2" width="7.625" style="3" customWidth="1"/>
    <col min="3" max="3" width="18" style="3" bestFit="1" customWidth="1"/>
    <col min="4" max="4" width="10.625" style="3" customWidth="1"/>
    <col min="5" max="5" width="11.75" style="3" bestFit="1" customWidth="1"/>
    <col min="6" max="6" width="15.25" style="3" bestFit="1" customWidth="1"/>
    <col min="7" max="7" width="20.5" style="3" bestFit="1" customWidth="1"/>
    <col min="8" max="9" width="10.625" style="3" customWidth="1"/>
    <col min="10" max="16" width="7.625" style="3" customWidth="1"/>
    <col min="17" max="17" width="14.5" style="3" bestFit="1" customWidth="1"/>
    <col min="18" max="18" width="18" style="3" bestFit="1" customWidth="1"/>
    <col min="19" max="19" width="9.75" style="3" bestFit="1" customWidth="1"/>
    <col min="20" max="16384" width="9" style="3"/>
  </cols>
  <sheetData>
    <row r="1" spans="1:19" ht="25.5" x14ac:dyDescent="0.3">
      <c r="A1" s="62" t="s">
        <v>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3" spans="1:19" ht="17.25" thickBot="1" x14ac:dyDescent="0.35">
      <c r="A3" s="4" t="s">
        <v>13</v>
      </c>
    </row>
    <row r="4" spans="1:19" ht="16.5" customHeight="1" x14ac:dyDescent="0.3">
      <c r="A4" s="61" t="s">
        <v>8</v>
      </c>
      <c r="B4" s="64" t="s">
        <v>15</v>
      </c>
      <c r="C4" s="66" t="s">
        <v>16</v>
      </c>
      <c r="D4" s="67"/>
      <c r="E4" s="67"/>
      <c r="F4" s="67"/>
      <c r="G4" s="68"/>
      <c r="H4" s="64" t="s">
        <v>17</v>
      </c>
      <c r="I4" s="61" t="s">
        <v>18</v>
      </c>
      <c r="J4" s="66" t="s">
        <v>19</v>
      </c>
      <c r="K4" s="68"/>
      <c r="L4" s="64" t="s">
        <v>20</v>
      </c>
      <c r="M4" s="64" t="s">
        <v>21</v>
      </c>
      <c r="N4" s="61" t="s">
        <v>22</v>
      </c>
      <c r="O4" s="61"/>
      <c r="P4" s="61" t="s">
        <v>23</v>
      </c>
      <c r="Q4" s="61"/>
      <c r="R4" s="61"/>
      <c r="S4" s="61"/>
    </row>
    <row r="5" spans="1:19" ht="27" x14ac:dyDescent="0.3">
      <c r="A5" s="63"/>
      <c r="B5" s="65"/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65"/>
      <c r="I5" s="63"/>
      <c r="J5" s="5" t="s">
        <v>29</v>
      </c>
      <c r="K5" s="5" t="s">
        <v>30</v>
      </c>
      <c r="L5" s="65"/>
      <c r="M5" s="65"/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</row>
    <row r="6" spans="1:19" x14ac:dyDescent="0.3">
      <c r="A6" s="6">
        <v>1</v>
      </c>
      <c r="B6" s="7" t="s">
        <v>37</v>
      </c>
      <c r="C6" s="7" t="s">
        <v>38</v>
      </c>
      <c r="D6" s="7" t="s">
        <v>39</v>
      </c>
      <c r="E6" s="7" t="s">
        <v>40</v>
      </c>
      <c r="F6" s="7" t="s">
        <v>41</v>
      </c>
      <c r="G6" s="8" t="s">
        <v>42</v>
      </c>
      <c r="H6" s="7" t="s">
        <v>43</v>
      </c>
      <c r="I6" s="7" t="s">
        <v>44</v>
      </c>
      <c r="J6" s="9">
        <v>0.5</v>
      </c>
      <c r="K6" s="7"/>
      <c r="L6" s="7" t="s">
        <v>45</v>
      </c>
      <c r="M6" s="7" t="s">
        <v>46</v>
      </c>
      <c r="N6" s="7" t="s">
        <v>47</v>
      </c>
      <c r="O6" s="7" t="s">
        <v>48</v>
      </c>
      <c r="P6" s="7" t="s">
        <v>49</v>
      </c>
      <c r="Q6" s="7" t="s">
        <v>50</v>
      </c>
      <c r="R6" s="7" t="s">
        <v>38</v>
      </c>
      <c r="S6" s="7" t="s">
        <v>51</v>
      </c>
    </row>
    <row r="7" spans="1:19" x14ac:dyDescent="0.3">
      <c r="A7" s="6">
        <v>2</v>
      </c>
      <c r="B7" s="7" t="s">
        <v>52</v>
      </c>
      <c r="C7" s="7"/>
      <c r="D7" s="7"/>
      <c r="E7" s="7" t="s">
        <v>53</v>
      </c>
      <c r="F7" s="7" t="s">
        <v>41</v>
      </c>
      <c r="G7" s="10" t="s">
        <v>54</v>
      </c>
      <c r="H7" s="7" t="s">
        <v>55</v>
      </c>
      <c r="I7" s="7" t="s">
        <v>56</v>
      </c>
      <c r="J7" s="7"/>
      <c r="K7" s="7"/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50</v>
      </c>
      <c r="R7" s="7" t="s">
        <v>38</v>
      </c>
      <c r="S7" s="7" t="s">
        <v>62</v>
      </c>
    </row>
    <row r="8" spans="1:19" x14ac:dyDescent="0.3">
      <c r="A8" s="6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3">
      <c r="A9" s="6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3">
      <c r="A10" s="6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3">
      <c r="A11" s="6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6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6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6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7.25" thickBot="1" x14ac:dyDescent="0.35">
      <c r="A15" s="6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mergeCells count="11">
    <mergeCell ref="P4:S4"/>
    <mergeCell ref="A1:S1"/>
    <mergeCell ref="A4:A5"/>
    <mergeCell ref="B4:B5"/>
    <mergeCell ref="C4:G4"/>
    <mergeCell ref="H4:H5"/>
    <mergeCell ref="I4:I5"/>
    <mergeCell ref="J4:K4"/>
    <mergeCell ref="L4:L5"/>
    <mergeCell ref="M4:M5"/>
    <mergeCell ref="N4:O4"/>
  </mergeCells>
  <phoneticPr fontId="4" type="noConversion"/>
  <hyperlinks>
    <hyperlink ref="G6" r:id="rId1" xr:uid="{A4D269A9-7B9D-4E0C-BC3B-79E1975FBC1D}"/>
    <hyperlink ref="G7" r:id="rId2" xr:uid="{CA62F428-C500-4AB3-8B98-53090B591E4B}"/>
  </hyperlinks>
  <pageMargins left="0.7" right="0.7" top="0.75" bottom="0.75" header="0.3" footer="0.3"/>
  <pageSetup paperSize="9" scale="37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DAE3F3"/>
  </sheetPr>
  <dimension ref="B1:G35"/>
  <sheetViews>
    <sheetView view="pageBreakPreview" zoomScaleNormal="85" zoomScaleSheetLayoutView="100" workbookViewId="0">
      <selection activeCell="B2" sqref="B2:F2"/>
    </sheetView>
  </sheetViews>
  <sheetFormatPr defaultColWidth="8.75" defaultRowHeight="16.5" x14ac:dyDescent="0.3"/>
  <cols>
    <col min="1" max="1" width="2.25" customWidth="1"/>
    <col min="2" max="2" width="10.5" style="2" bestFit="1" customWidth="1"/>
    <col min="3" max="3" width="14.125" bestFit="1" customWidth="1"/>
    <col min="4" max="4" width="31" customWidth="1"/>
    <col min="5" max="5" width="29.125" customWidth="1"/>
    <col min="6" max="6" width="14.75" customWidth="1"/>
  </cols>
  <sheetData>
    <row r="1" spans="2:6" ht="26.25" x14ac:dyDescent="0.3">
      <c r="B1" s="69" t="s">
        <v>131</v>
      </c>
      <c r="C1" s="69"/>
      <c r="D1" s="69"/>
      <c r="E1" s="69"/>
      <c r="F1" s="69"/>
    </row>
    <row r="2" spans="2:6" s="2" customFormat="1" ht="16.5" customHeight="1" x14ac:dyDescent="0.3">
      <c r="B2" s="70" t="s">
        <v>128</v>
      </c>
      <c r="C2" s="71"/>
      <c r="D2" s="71"/>
      <c r="E2" s="71"/>
      <c r="F2" s="71"/>
    </row>
    <row r="3" spans="2:6" ht="9" customHeight="1" thickBot="1" x14ac:dyDescent="0.35">
      <c r="B3" s="1"/>
    </row>
    <row r="4" spans="2:6" ht="16.5" customHeight="1" x14ac:dyDescent="0.3">
      <c r="B4" s="26" t="s">
        <v>12</v>
      </c>
      <c r="C4" s="27" t="s">
        <v>115</v>
      </c>
      <c r="D4" s="27" t="s">
        <v>125</v>
      </c>
      <c r="E4" s="27" t="s">
        <v>5</v>
      </c>
      <c r="F4" s="28" t="s">
        <v>3</v>
      </c>
    </row>
    <row r="5" spans="2:6" x14ac:dyDescent="0.3">
      <c r="B5" s="73" t="s">
        <v>2</v>
      </c>
      <c r="C5" s="23" t="s">
        <v>9</v>
      </c>
      <c r="D5" s="23" t="s">
        <v>9</v>
      </c>
      <c r="E5" s="25">
        <f>'3-1. 세부 산출내역서(정부지원금)'!$O$6</f>
        <v>0</v>
      </c>
      <c r="F5" s="46" t="e">
        <f>E5/$E$17</f>
        <v>#DIV/0!</v>
      </c>
    </row>
    <row r="6" spans="2:6" x14ac:dyDescent="0.3">
      <c r="B6" s="73"/>
      <c r="C6" s="24" t="s">
        <v>116</v>
      </c>
      <c r="D6" s="23" t="s">
        <v>4</v>
      </c>
      <c r="E6" s="25">
        <f>'3-1. 세부 산출내역서(정부지원금)'!$O$8</f>
        <v>0</v>
      </c>
      <c r="F6" s="46" t="e">
        <f t="shared" ref="F6:F16" si="0">E6/$E$17</f>
        <v>#DIV/0!</v>
      </c>
    </row>
    <row r="7" spans="2:6" s="2" customFormat="1" x14ac:dyDescent="0.3">
      <c r="B7" s="73"/>
      <c r="C7" s="24" t="s">
        <v>117</v>
      </c>
      <c r="D7" s="23" t="s">
        <v>118</v>
      </c>
      <c r="E7" s="25">
        <f>'3-1. 세부 산출내역서(정부지원금)'!$O$9</f>
        <v>0</v>
      </c>
      <c r="F7" s="46" t="e">
        <f t="shared" si="0"/>
        <v>#DIV/0!</v>
      </c>
    </row>
    <row r="8" spans="2:6" x14ac:dyDescent="0.3">
      <c r="B8" s="73"/>
      <c r="C8" s="72" t="s">
        <v>124</v>
      </c>
      <c r="D8" s="23" t="s">
        <v>0</v>
      </c>
      <c r="E8" s="25">
        <f>SUM('3-1. 세부 산출내역서(정부지원금)'!$O$10:$O$11)</f>
        <v>0</v>
      </c>
      <c r="F8" s="46" t="e">
        <f t="shared" si="0"/>
        <v>#DIV/0!</v>
      </c>
    </row>
    <row r="9" spans="2:6" x14ac:dyDescent="0.3">
      <c r="B9" s="73"/>
      <c r="C9" s="72"/>
      <c r="D9" s="23" t="s">
        <v>10</v>
      </c>
      <c r="E9" s="25">
        <f>SUM('3-1. 세부 산출내역서(정부지원금)'!$O$12:$O$14)</f>
        <v>0</v>
      </c>
      <c r="F9" s="46" t="e">
        <f t="shared" si="0"/>
        <v>#DIV/0!</v>
      </c>
    </row>
    <row r="10" spans="2:6" ht="16.5" customHeight="1" x14ac:dyDescent="0.3">
      <c r="B10" s="73"/>
      <c r="C10" s="72"/>
      <c r="D10" s="23" t="s">
        <v>7</v>
      </c>
      <c r="E10" s="25">
        <f>SUM('3-1. 세부 산출내역서(정부지원금)'!$O$15:$O$16)</f>
        <v>0</v>
      </c>
      <c r="F10" s="46" t="e">
        <f t="shared" si="0"/>
        <v>#DIV/0!</v>
      </c>
    </row>
    <row r="11" spans="2:6" s="2" customFormat="1" ht="16.5" customHeight="1" x14ac:dyDescent="0.3">
      <c r="B11" s="73"/>
      <c r="C11" s="72"/>
      <c r="D11" s="23" t="s">
        <v>119</v>
      </c>
      <c r="E11" s="25">
        <f>SUM('3-1. 세부 산출내역서(정부지원금)'!$O$17:$O$18)</f>
        <v>0</v>
      </c>
      <c r="F11" s="46" t="e">
        <f t="shared" si="0"/>
        <v>#DIV/0!</v>
      </c>
    </row>
    <row r="12" spans="2:6" x14ac:dyDescent="0.3">
      <c r="B12" s="73"/>
      <c r="C12" s="72"/>
      <c r="D12" s="23" t="s">
        <v>130</v>
      </c>
      <c r="E12" s="25">
        <f>'3-1. 세부 산출내역서(정부지원금)'!$O$19</f>
        <v>0</v>
      </c>
      <c r="F12" s="46" t="e">
        <f t="shared" si="0"/>
        <v>#DIV/0!</v>
      </c>
    </row>
    <row r="13" spans="2:6" s="2" customFormat="1" x14ac:dyDescent="0.3">
      <c r="B13" s="73"/>
      <c r="C13" s="72"/>
      <c r="D13" s="23" t="s">
        <v>120</v>
      </c>
      <c r="E13" s="25">
        <f>SUM('3-1. 세부 산출내역서(정부지원금)'!$O$20:$O$21)</f>
        <v>0</v>
      </c>
      <c r="F13" s="46" t="e">
        <f t="shared" si="0"/>
        <v>#DIV/0!</v>
      </c>
    </row>
    <row r="14" spans="2:6" s="2" customFormat="1" x14ac:dyDescent="0.3">
      <c r="B14" s="73"/>
      <c r="C14" s="72"/>
      <c r="D14" s="23" t="s">
        <v>121</v>
      </c>
      <c r="E14" s="25">
        <f>'3-1. 세부 산출내역서(정부지원금)'!$O$22</f>
        <v>0</v>
      </c>
      <c r="F14" s="46" t="e">
        <f t="shared" si="0"/>
        <v>#DIV/0!</v>
      </c>
    </row>
    <row r="15" spans="2:6" s="2" customFormat="1" x14ac:dyDescent="0.3">
      <c r="B15" s="73"/>
      <c r="C15" s="72"/>
      <c r="D15" s="23" t="s">
        <v>122</v>
      </c>
      <c r="E15" s="25">
        <f>'3-1. 세부 산출내역서(정부지원금)'!$O$23</f>
        <v>0</v>
      </c>
      <c r="F15" s="46" t="e">
        <f t="shared" si="0"/>
        <v>#DIV/0!</v>
      </c>
    </row>
    <row r="16" spans="2:6" s="2" customFormat="1" x14ac:dyDescent="0.3">
      <c r="B16" s="73"/>
      <c r="C16" s="72"/>
      <c r="D16" s="23" t="s">
        <v>123</v>
      </c>
      <c r="E16" s="25">
        <f>SUM('3-1. 세부 산출내역서(정부지원금)'!$O$24:$O$28)</f>
        <v>0</v>
      </c>
      <c r="F16" s="46" t="e">
        <f t="shared" si="0"/>
        <v>#DIV/0!</v>
      </c>
    </row>
    <row r="17" spans="2:7" x14ac:dyDescent="0.3">
      <c r="B17" s="73"/>
      <c r="C17" s="74" t="s">
        <v>11</v>
      </c>
      <c r="D17" s="74"/>
      <c r="E17" s="59">
        <f>SUM(E5:E16)</f>
        <v>0</v>
      </c>
      <c r="F17" s="60" t="e">
        <f>SUM(F5:F16)</f>
        <v>#DIV/0!</v>
      </c>
    </row>
    <row r="18" spans="2:7" x14ac:dyDescent="0.3">
      <c r="B18" s="73"/>
      <c r="C18" s="74" t="s">
        <v>6</v>
      </c>
      <c r="D18" s="74"/>
      <c r="E18" s="25">
        <f>E17*0.1</f>
        <v>0</v>
      </c>
      <c r="F18" s="46"/>
    </row>
    <row r="19" spans="2:7" x14ac:dyDescent="0.3">
      <c r="B19" s="73"/>
      <c r="C19" s="75" t="s">
        <v>127</v>
      </c>
      <c r="D19" s="75"/>
      <c r="E19" s="47">
        <f>E17+E18</f>
        <v>0</v>
      </c>
      <c r="F19" s="48"/>
    </row>
    <row r="20" spans="2:7" ht="16.5" customHeight="1" x14ac:dyDescent="0.3">
      <c r="C20" s="2"/>
      <c r="D20" s="2"/>
      <c r="E20" s="2"/>
      <c r="F20" s="2"/>
      <c r="G20" s="2"/>
    </row>
    <row r="21" spans="2:7" ht="16.5" customHeight="1" x14ac:dyDescent="0.3"/>
    <row r="22" spans="2:7" ht="16.5" customHeight="1" x14ac:dyDescent="0.3"/>
    <row r="23" spans="2:7" ht="16.5" customHeight="1" x14ac:dyDescent="0.3"/>
    <row r="24" spans="2:7" ht="16.5" customHeight="1" x14ac:dyDescent="0.3"/>
    <row r="25" spans="2:7" ht="16.5" customHeight="1" x14ac:dyDescent="0.3"/>
    <row r="26" spans="2:7" ht="16.5" customHeight="1" x14ac:dyDescent="0.3"/>
    <row r="27" spans="2:7" ht="16.5" customHeight="1" x14ac:dyDescent="0.3"/>
    <row r="28" spans="2:7" ht="16.5" customHeight="1" x14ac:dyDescent="0.3"/>
    <row r="29" spans="2:7" ht="16.5" customHeight="1" x14ac:dyDescent="0.3"/>
    <row r="30" spans="2:7" ht="16.5" customHeight="1" x14ac:dyDescent="0.3"/>
    <row r="31" spans="2:7" ht="16.5" customHeight="1" x14ac:dyDescent="0.3"/>
    <row r="32" spans="2:7" ht="16.5" customHeight="1" x14ac:dyDescent="0.3"/>
    <row r="33" ht="16.5" customHeight="1" x14ac:dyDescent="0.3"/>
    <row r="34" ht="16.5" customHeight="1" x14ac:dyDescent="0.3"/>
    <row r="35" ht="17.25" customHeight="1" x14ac:dyDescent="0.3"/>
  </sheetData>
  <mergeCells count="7">
    <mergeCell ref="B5:B19"/>
    <mergeCell ref="C8:C16"/>
    <mergeCell ref="C17:D17"/>
    <mergeCell ref="C18:D18"/>
    <mergeCell ref="C19:D19"/>
    <mergeCell ref="B1:F1"/>
    <mergeCell ref="B2:F2"/>
  </mergeCells>
  <phoneticPr fontId="4" type="noConversion"/>
  <pageMargins left="0.69972223043441772" right="0.69972223043441772" top="0.75" bottom="0.75" header="0.30000001192092896" footer="0.30000001192092896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88F-7E7E-438E-99F4-D295A568D731}">
  <sheetPr>
    <tabColor theme="8" tint="0.79998168889431442"/>
  </sheetPr>
  <dimension ref="B1:P51"/>
  <sheetViews>
    <sheetView tabSelected="1" view="pageBreakPreview" zoomScale="70" zoomScaleNormal="70" zoomScaleSheetLayoutView="70" workbookViewId="0">
      <selection activeCell="B36" sqref="B36:P41"/>
    </sheetView>
  </sheetViews>
  <sheetFormatPr defaultRowHeight="16.5" x14ac:dyDescent="0.3"/>
  <cols>
    <col min="1" max="2" width="9" style="3"/>
    <col min="3" max="3" width="18.5" style="21" customWidth="1"/>
    <col min="4" max="4" width="26.875" style="21" customWidth="1"/>
    <col min="5" max="5" width="25.75" style="3" customWidth="1"/>
    <col min="6" max="6" width="24.375" style="3" customWidth="1"/>
    <col min="7" max="7" width="14.125" style="3" customWidth="1"/>
    <col min="8" max="8" width="9" style="3" customWidth="1"/>
    <col min="9" max="9" width="3.625" style="3" customWidth="1"/>
    <col min="10" max="11" width="9" style="3" customWidth="1"/>
    <col min="12" max="12" width="3.625" style="3" customWidth="1"/>
    <col min="13" max="14" width="9" style="3" customWidth="1"/>
    <col min="15" max="15" width="16.5" style="3" bestFit="1" customWidth="1"/>
    <col min="16" max="16" width="15.25" style="3" customWidth="1"/>
    <col min="17" max="16384" width="9" style="3"/>
  </cols>
  <sheetData>
    <row r="1" spans="2:16" ht="31.5" x14ac:dyDescent="0.3">
      <c r="B1" s="96" t="s">
        <v>132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2:16" ht="17.25" thickBot="1" x14ac:dyDescent="0.35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2:16" ht="16.5" customHeight="1" x14ac:dyDescent="0.3">
      <c r="B3" s="98" t="s">
        <v>63</v>
      </c>
      <c r="C3" s="100" t="s">
        <v>64</v>
      </c>
      <c r="D3" s="100" t="s">
        <v>65</v>
      </c>
      <c r="E3" s="100" t="s">
        <v>66</v>
      </c>
      <c r="F3" s="102" t="s">
        <v>67</v>
      </c>
      <c r="G3" s="102"/>
      <c r="H3" s="102"/>
      <c r="I3" s="102"/>
      <c r="J3" s="102"/>
      <c r="K3" s="102"/>
      <c r="L3" s="102"/>
      <c r="M3" s="102"/>
      <c r="N3" s="102"/>
      <c r="O3" s="103" t="s">
        <v>68</v>
      </c>
      <c r="P3" s="105" t="s">
        <v>69</v>
      </c>
    </row>
    <row r="4" spans="2:16" ht="16.5" customHeight="1" x14ac:dyDescent="0.3">
      <c r="B4" s="99"/>
      <c r="C4" s="101"/>
      <c r="D4" s="101"/>
      <c r="E4" s="101"/>
      <c r="F4" s="13" t="s">
        <v>70</v>
      </c>
      <c r="G4" s="13" t="s">
        <v>71</v>
      </c>
      <c r="H4" s="13" t="s">
        <v>72</v>
      </c>
      <c r="I4" s="13" t="s">
        <v>73</v>
      </c>
      <c r="J4" s="13" t="s">
        <v>74</v>
      </c>
      <c r="K4" s="13" t="s">
        <v>72</v>
      </c>
      <c r="L4" s="13" t="s">
        <v>73</v>
      </c>
      <c r="M4" s="13" t="s">
        <v>75</v>
      </c>
      <c r="N4" s="13" t="s">
        <v>72</v>
      </c>
      <c r="O4" s="104"/>
      <c r="P4" s="106"/>
    </row>
    <row r="5" spans="2:16" x14ac:dyDescent="0.3">
      <c r="B5" s="82" t="s">
        <v>76</v>
      </c>
      <c r="C5" s="83" t="s">
        <v>76</v>
      </c>
      <c r="D5" s="14" t="s">
        <v>77</v>
      </c>
      <c r="E5" s="15" t="s">
        <v>78</v>
      </c>
      <c r="F5" s="16"/>
      <c r="G5" s="31"/>
      <c r="H5" s="32"/>
      <c r="I5" s="32"/>
      <c r="J5" s="33"/>
      <c r="K5" s="32"/>
      <c r="L5" s="32"/>
      <c r="M5" s="31"/>
      <c r="N5" s="32"/>
      <c r="O5" s="34"/>
      <c r="P5" s="53"/>
    </row>
    <row r="6" spans="2:16" x14ac:dyDescent="0.3">
      <c r="B6" s="82"/>
      <c r="C6" s="83"/>
      <c r="D6" s="14" t="s">
        <v>79</v>
      </c>
      <c r="E6" s="14"/>
      <c r="F6" s="17"/>
      <c r="G6" s="35"/>
      <c r="H6" s="36"/>
      <c r="I6" s="36"/>
      <c r="J6" s="44"/>
      <c r="K6" s="43"/>
      <c r="L6" s="43"/>
      <c r="M6" s="45"/>
      <c r="N6" s="36"/>
      <c r="O6" s="37">
        <f>G6*J6*M6</f>
        <v>0</v>
      </c>
      <c r="P6" s="54"/>
    </row>
    <row r="7" spans="2:16" x14ac:dyDescent="0.3">
      <c r="B7" s="84" t="s">
        <v>80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8">
        <f>SUM(O5:O6)</f>
        <v>0</v>
      </c>
      <c r="P7" s="49" t="e">
        <f>O7/$O$30</f>
        <v>#DIV/0!</v>
      </c>
    </row>
    <row r="8" spans="2:16" ht="27" x14ac:dyDescent="0.3">
      <c r="B8" s="50" t="s">
        <v>81</v>
      </c>
      <c r="C8" s="19" t="s">
        <v>82</v>
      </c>
      <c r="D8" s="19" t="s">
        <v>82</v>
      </c>
      <c r="E8" s="20"/>
      <c r="F8" s="17"/>
      <c r="G8" s="39"/>
      <c r="H8" s="36"/>
      <c r="I8" s="36"/>
      <c r="J8" s="41"/>
      <c r="K8" s="42"/>
      <c r="L8" s="43"/>
      <c r="M8" s="41"/>
      <c r="N8" s="38"/>
      <c r="O8" s="37">
        <f>G8*J8*M8</f>
        <v>0</v>
      </c>
      <c r="P8" s="54"/>
    </row>
    <row r="9" spans="2:16" ht="27" x14ac:dyDescent="0.3">
      <c r="B9" s="50" t="s">
        <v>83</v>
      </c>
      <c r="C9" s="19" t="s">
        <v>84</v>
      </c>
      <c r="D9" s="19" t="s">
        <v>84</v>
      </c>
      <c r="E9" s="20"/>
      <c r="F9" s="17"/>
      <c r="G9" s="39"/>
      <c r="H9" s="36"/>
      <c r="I9" s="36"/>
      <c r="J9" s="41"/>
      <c r="K9" s="42"/>
      <c r="L9" s="43"/>
      <c r="M9" s="41"/>
      <c r="N9" s="38"/>
      <c r="O9" s="37">
        <f t="shared" ref="O9:O28" si="0">G9*J9*M9</f>
        <v>0</v>
      </c>
      <c r="P9" s="54"/>
    </row>
    <row r="10" spans="2:16" x14ac:dyDescent="0.3">
      <c r="B10" s="86" t="s">
        <v>85</v>
      </c>
      <c r="C10" s="87" t="s">
        <v>86</v>
      </c>
      <c r="D10" s="19" t="s">
        <v>87</v>
      </c>
      <c r="E10" s="20"/>
      <c r="F10" s="17"/>
      <c r="G10" s="39"/>
      <c r="H10" s="36"/>
      <c r="I10" s="36"/>
      <c r="J10" s="41"/>
      <c r="K10" s="42"/>
      <c r="L10" s="43"/>
      <c r="M10" s="41"/>
      <c r="N10" s="38"/>
      <c r="O10" s="37">
        <f t="shared" si="0"/>
        <v>0</v>
      </c>
      <c r="P10" s="54"/>
    </row>
    <row r="11" spans="2:16" x14ac:dyDescent="0.3">
      <c r="B11" s="86"/>
      <c r="C11" s="87"/>
      <c r="D11" s="19" t="s">
        <v>88</v>
      </c>
      <c r="E11" s="20"/>
      <c r="F11" s="17"/>
      <c r="G11" s="39"/>
      <c r="H11" s="36"/>
      <c r="I11" s="36"/>
      <c r="J11" s="41"/>
      <c r="K11" s="42"/>
      <c r="L11" s="43"/>
      <c r="M11" s="41"/>
      <c r="N11" s="38"/>
      <c r="O11" s="37">
        <f t="shared" si="0"/>
        <v>0</v>
      </c>
      <c r="P11" s="54"/>
    </row>
    <row r="12" spans="2:16" x14ac:dyDescent="0.3">
      <c r="B12" s="86"/>
      <c r="C12" s="87" t="s">
        <v>89</v>
      </c>
      <c r="D12" s="19" t="s">
        <v>90</v>
      </c>
      <c r="E12" s="20"/>
      <c r="F12" s="17"/>
      <c r="G12" s="39"/>
      <c r="H12" s="36"/>
      <c r="I12" s="36"/>
      <c r="J12" s="41"/>
      <c r="K12" s="42"/>
      <c r="L12" s="43"/>
      <c r="M12" s="41"/>
      <c r="N12" s="38"/>
      <c r="O12" s="37">
        <f t="shared" si="0"/>
        <v>0</v>
      </c>
      <c r="P12" s="54"/>
    </row>
    <row r="13" spans="2:16" x14ac:dyDescent="0.3">
      <c r="B13" s="86"/>
      <c r="C13" s="87"/>
      <c r="D13" s="19" t="s">
        <v>126</v>
      </c>
      <c r="E13" s="20"/>
      <c r="F13" s="17"/>
      <c r="G13" s="39"/>
      <c r="H13" s="36"/>
      <c r="I13" s="36"/>
      <c r="J13" s="41"/>
      <c r="K13" s="42"/>
      <c r="L13" s="43"/>
      <c r="M13" s="41"/>
      <c r="N13" s="38"/>
      <c r="O13" s="37">
        <f t="shared" si="0"/>
        <v>0</v>
      </c>
      <c r="P13" s="54"/>
    </row>
    <row r="14" spans="2:16" x14ac:dyDescent="0.3">
      <c r="B14" s="86"/>
      <c r="C14" s="87"/>
      <c r="D14" s="19" t="s">
        <v>89</v>
      </c>
      <c r="E14" s="20"/>
      <c r="F14" s="17"/>
      <c r="G14" s="39"/>
      <c r="H14" s="36"/>
      <c r="I14" s="36"/>
      <c r="J14" s="41"/>
      <c r="K14" s="42"/>
      <c r="L14" s="43"/>
      <c r="M14" s="41"/>
      <c r="N14" s="38"/>
      <c r="O14" s="37">
        <f t="shared" si="0"/>
        <v>0</v>
      </c>
      <c r="P14" s="54"/>
    </row>
    <row r="15" spans="2:16" x14ac:dyDescent="0.3">
      <c r="B15" s="86"/>
      <c r="C15" s="87" t="s">
        <v>91</v>
      </c>
      <c r="D15" s="19" t="s">
        <v>92</v>
      </c>
      <c r="E15" s="20"/>
      <c r="F15" s="17"/>
      <c r="G15" s="39"/>
      <c r="H15" s="36"/>
      <c r="I15" s="36"/>
      <c r="J15" s="41"/>
      <c r="K15" s="42"/>
      <c r="L15" s="43"/>
      <c r="M15" s="41"/>
      <c r="N15" s="38"/>
      <c r="O15" s="37">
        <f t="shared" si="0"/>
        <v>0</v>
      </c>
      <c r="P15" s="54"/>
    </row>
    <row r="16" spans="2:16" x14ac:dyDescent="0.3">
      <c r="B16" s="86"/>
      <c r="C16" s="87"/>
      <c r="D16" s="19" t="s">
        <v>93</v>
      </c>
      <c r="E16" s="20"/>
      <c r="F16" s="17"/>
      <c r="G16" s="39"/>
      <c r="H16" s="36"/>
      <c r="I16" s="36"/>
      <c r="J16" s="41"/>
      <c r="K16" s="42"/>
      <c r="L16" s="43"/>
      <c r="M16" s="41"/>
      <c r="N16" s="38"/>
      <c r="O16" s="37">
        <f t="shared" si="0"/>
        <v>0</v>
      </c>
      <c r="P16" s="54"/>
    </row>
    <row r="17" spans="2:16" ht="16.5" customHeight="1" x14ac:dyDescent="0.3">
      <c r="B17" s="86"/>
      <c r="C17" s="87" t="s">
        <v>94</v>
      </c>
      <c r="D17" s="19" t="s">
        <v>95</v>
      </c>
      <c r="E17" s="20"/>
      <c r="F17" s="17"/>
      <c r="G17" s="39"/>
      <c r="H17" s="36"/>
      <c r="I17" s="36"/>
      <c r="J17" s="41"/>
      <c r="K17" s="42"/>
      <c r="L17" s="43"/>
      <c r="M17" s="41"/>
      <c r="N17" s="38"/>
      <c r="O17" s="37">
        <f t="shared" si="0"/>
        <v>0</v>
      </c>
      <c r="P17" s="54"/>
    </row>
    <row r="18" spans="2:16" x14ac:dyDescent="0.3">
      <c r="B18" s="86"/>
      <c r="C18" s="87"/>
      <c r="D18" s="19" t="s">
        <v>96</v>
      </c>
      <c r="E18" s="20"/>
      <c r="F18" s="17"/>
      <c r="G18" s="39"/>
      <c r="H18" s="36"/>
      <c r="I18" s="36"/>
      <c r="J18" s="41"/>
      <c r="K18" s="42"/>
      <c r="L18" s="43"/>
      <c r="M18" s="41"/>
      <c r="N18" s="38"/>
      <c r="O18" s="37">
        <f t="shared" si="0"/>
        <v>0</v>
      </c>
      <c r="P18" s="54"/>
    </row>
    <row r="19" spans="2:16" ht="27" x14ac:dyDescent="0.3">
      <c r="B19" s="86"/>
      <c r="C19" s="19" t="s">
        <v>97</v>
      </c>
      <c r="D19" s="19" t="s">
        <v>98</v>
      </c>
      <c r="E19" s="20"/>
      <c r="F19" s="17"/>
      <c r="G19" s="39"/>
      <c r="H19" s="36"/>
      <c r="I19" s="36"/>
      <c r="J19" s="41"/>
      <c r="K19" s="42"/>
      <c r="L19" s="43"/>
      <c r="M19" s="41"/>
      <c r="N19" s="38"/>
      <c r="O19" s="37">
        <f t="shared" si="0"/>
        <v>0</v>
      </c>
      <c r="P19" s="54"/>
    </row>
    <row r="20" spans="2:16" x14ac:dyDescent="0.3">
      <c r="B20" s="86"/>
      <c r="C20" s="87" t="s">
        <v>99</v>
      </c>
      <c r="D20" s="19" t="s">
        <v>100</v>
      </c>
      <c r="E20" s="20"/>
      <c r="F20" s="17"/>
      <c r="G20" s="40"/>
      <c r="H20" s="17"/>
      <c r="I20" s="17"/>
      <c r="J20" s="42"/>
      <c r="K20" s="42"/>
      <c r="L20" s="42"/>
      <c r="M20" s="42"/>
      <c r="N20" s="17"/>
      <c r="O20" s="37">
        <f t="shared" si="0"/>
        <v>0</v>
      </c>
      <c r="P20" s="51"/>
    </row>
    <row r="21" spans="2:16" x14ac:dyDescent="0.3">
      <c r="B21" s="86"/>
      <c r="C21" s="87"/>
      <c r="D21" s="19" t="s">
        <v>101</v>
      </c>
      <c r="E21" s="20"/>
      <c r="F21" s="17"/>
      <c r="G21" s="40"/>
      <c r="H21" s="17"/>
      <c r="I21" s="17"/>
      <c r="J21" s="42"/>
      <c r="K21" s="42"/>
      <c r="L21" s="42"/>
      <c r="M21" s="42"/>
      <c r="N21" s="17"/>
      <c r="O21" s="37">
        <f t="shared" si="0"/>
        <v>0</v>
      </c>
      <c r="P21" s="51"/>
    </row>
    <row r="22" spans="2:16" x14ac:dyDescent="0.3">
      <c r="B22" s="86"/>
      <c r="C22" s="19" t="s">
        <v>102</v>
      </c>
      <c r="D22" s="19" t="s">
        <v>103</v>
      </c>
      <c r="E22" s="20"/>
      <c r="F22" s="17"/>
      <c r="G22" s="40"/>
      <c r="H22" s="17"/>
      <c r="I22" s="17"/>
      <c r="J22" s="42"/>
      <c r="K22" s="42"/>
      <c r="L22" s="42"/>
      <c r="M22" s="42"/>
      <c r="N22" s="17"/>
      <c r="O22" s="37">
        <f t="shared" si="0"/>
        <v>0</v>
      </c>
      <c r="P22" s="51"/>
    </row>
    <row r="23" spans="2:16" x14ac:dyDescent="0.3">
      <c r="B23" s="86"/>
      <c r="C23" s="19" t="s">
        <v>104</v>
      </c>
      <c r="D23" s="19" t="s">
        <v>104</v>
      </c>
      <c r="E23" s="20"/>
      <c r="F23" s="17"/>
      <c r="G23" s="40"/>
      <c r="H23" s="17"/>
      <c r="I23" s="17"/>
      <c r="J23" s="42"/>
      <c r="K23" s="42"/>
      <c r="L23" s="42"/>
      <c r="M23" s="42"/>
      <c r="N23" s="17"/>
      <c r="O23" s="37">
        <f t="shared" si="0"/>
        <v>0</v>
      </c>
      <c r="P23" s="51"/>
    </row>
    <row r="24" spans="2:16" x14ac:dyDescent="0.3">
      <c r="B24" s="86"/>
      <c r="C24" s="87" t="s">
        <v>105</v>
      </c>
      <c r="D24" s="19" t="s">
        <v>106</v>
      </c>
      <c r="E24" s="20"/>
      <c r="F24" s="17"/>
      <c r="G24" s="40"/>
      <c r="H24" s="17"/>
      <c r="I24" s="17"/>
      <c r="J24" s="42"/>
      <c r="K24" s="42"/>
      <c r="L24" s="42"/>
      <c r="M24" s="42"/>
      <c r="N24" s="17"/>
      <c r="O24" s="37">
        <f t="shared" si="0"/>
        <v>0</v>
      </c>
      <c r="P24" s="51"/>
    </row>
    <row r="25" spans="2:16" x14ac:dyDescent="0.3">
      <c r="B25" s="86"/>
      <c r="C25" s="87"/>
      <c r="D25" s="19" t="s">
        <v>107</v>
      </c>
      <c r="E25" s="20"/>
      <c r="F25" s="17"/>
      <c r="G25" s="40"/>
      <c r="H25" s="17"/>
      <c r="I25" s="17"/>
      <c r="J25" s="42"/>
      <c r="K25" s="42"/>
      <c r="L25" s="42"/>
      <c r="M25" s="42"/>
      <c r="N25" s="17"/>
      <c r="O25" s="37">
        <f t="shared" si="0"/>
        <v>0</v>
      </c>
      <c r="P25" s="51"/>
    </row>
    <row r="26" spans="2:16" x14ac:dyDescent="0.3">
      <c r="B26" s="86"/>
      <c r="C26" s="87"/>
      <c r="D26" s="19" t="s">
        <v>1</v>
      </c>
      <c r="E26" s="20"/>
      <c r="F26" s="17"/>
      <c r="G26" s="40"/>
      <c r="H26" s="17"/>
      <c r="I26" s="17"/>
      <c r="J26" s="42"/>
      <c r="K26" s="42"/>
      <c r="L26" s="42"/>
      <c r="M26" s="42"/>
      <c r="N26" s="17"/>
      <c r="O26" s="37">
        <f t="shared" si="0"/>
        <v>0</v>
      </c>
      <c r="P26" s="51"/>
    </row>
    <row r="27" spans="2:16" x14ac:dyDescent="0.3">
      <c r="B27" s="86"/>
      <c r="C27" s="87"/>
      <c r="D27" s="19" t="s">
        <v>108</v>
      </c>
      <c r="E27" s="20"/>
      <c r="F27" s="17"/>
      <c r="G27" s="40"/>
      <c r="H27" s="17"/>
      <c r="I27" s="17"/>
      <c r="J27" s="42"/>
      <c r="K27" s="42"/>
      <c r="L27" s="42"/>
      <c r="M27" s="42"/>
      <c r="N27" s="17"/>
      <c r="O27" s="37">
        <f t="shared" si="0"/>
        <v>0</v>
      </c>
      <c r="P27" s="51"/>
    </row>
    <row r="28" spans="2:16" x14ac:dyDescent="0.3">
      <c r="B28" s="86"/>
      <c r="C28" s="87"/>
      <c r="D28" s="19" t="s">
        <v>109</v>
      </c>
      <c r="E28" s="20"/>
      <c r="F28" s="17"/>
      <c r="G28" s="40"/>
      <c r="H28" s="17"/>
      <c r="I28" s="17"/>
      <c r="J28" s="42"/>
      <c r="K28" s="42"/>
      <c r="L28" s="42"/>
      <c r="M28" s="42"/>
      <c r="N28" s="17"/>
      <c r="O28" s="37">
        <f t="shared" si="0"/>
        <v>0</v>
      </c>
      <c r="P28" s="51"/>
    </row>
    <row r="29" spans="2:16" x14ac:dyDescent="0.3">
      <c r="B29" s="84" t="s">
        <v>110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18">
        <f>SUM(O8:O28)</f>
        <v>0</v>
      </c>
      <c r="P29" s="49" t="e">
        <f>O29/$O$30</f>
        <v>#DIV/0!</v>
      </c>
    </row>
    <row r="30" spans="2:16" x14ac:dyDescent="0.3">
      <c r="B30" s="88" t="s">
        <v>111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29">
        <f>O7+O29</f>
        <v>0</v>
      </c>
      <c r="P30" s="55"/>
    </row>
    <row r="31" spans="2:16" x14ac:dyDescent="0.3">
      <c r="B31" s="90" t="s">
        <v>112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30">
        <f>O30*0.1</f>
        <v>0</v>
      </c>
      <c r="P31" s="56"/>
    </row>
    <row r="32" spans="2:16" ht="17.25" customHeight="1" thickBot="1" x14ac:dyDescent="0.35">
      <c r="B32" s="92" t="s">
        <v>113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57">
        <f>O30+O31</f>
        <v>0</v>
      </c>
      <c r="P32" s="58"/>
    </row>
    <row r="34" spans="2:16" ht="16.5" customHeight="1" thickBot="1" x14ac:dyDescent="0.35"/>
    <row r="35" spans="2:16" ht="16.5" customHeight="1" x14ac:dyDescent="0.3">
      <c r="B35" s="94" t="s">
        <v>114</v>
      </c>
      <c r="C35" s="95"/>
      <c r="D35" s="95"/>
      <c r="E35" s="95"/>
      <c r="F35" s="95"/>
      <c r="G35" s="22"/>
      <c r="H35" s="22"/>
      <c r="I35" s="22"/>
      <c r="J35" s="22"/>
      <c r="K35" s="22"/>
      <c r="L35" s="22"/>
      <c r="M35" s="22"/>
      <c r="N35" s="22"/>
      <c r="O35" s="22"/>
      <c r="P35" s="52"/>
    </row>
    <row r="36" spans="2:16" ht="16.5" customHeight="1" x14ac:dyDescent="0.3">
      <c r="B36" s="76" t="s">
        <v>129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8"/>
    </row>
    <row r="37" spans="2:16" ht="16.5" customHeight="1" x14ac:dyDescent="0.3"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8"/>
    </row>
    <row r="38" spans="2:16" ht="16.5" customHeight="1" x14ac:dyDescent="0.3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8"/>
    </row>
    <row r="39" spans="2:16" ht="16.5" customHeight="1" x14ac:dyDescent="0.3"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8"/>
    </row>
    <row r="40" spans="2:16" ht="16.5" customHeight="1" x14ac:dyDescent="0.3"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8"/>
    </row>
    <row r="41" spans="2:16" ht="16.5" customHeight="1" thickBot="1" x14ac:dyDescent="0.35">
      <c r="B41" s="79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1"/>
    </row>
    <row r="42" spans="2:16" ht="16.5" customHeight="1" x14ac:dyDescent="0.3"/>
    <row r="43" spans="2:16" ht="16.5" customHeight="1" x14ac:dyDescent="0.3"/>
    <row r="44" spans="2:16" ht="16.5" customHeight="1" x14ac:dyDescent="0.3"/>
    <row r="45" spans="2:16" ht="16.5" customHeight="1" x14ac:dyDescent="0.3"/>
    <row r="46" spans="2:16" ht="16.5" customHeight="1" x14ac:dyDescent="0.3"/>
    <row r="47" spans="2:16" ht="16.5" customHeight="1" x14ac:dyDescent="0.3"/>
    <row r="48" spans="2:16" ht="16.5" customHeight="1" x14ac:dyDescent="0.3"/>
    <row r="49" ht="16.5" customHeight="1" x14ac:dyDescent="0.3"/>
    <row r="50" ht="16.5" customHeight="1" x14ac:dyDescent="0.3"/>
    <row r="51" ht="17.25" customHeight="1" x14ac:dyDescent="0.3"/>
  </sheetData>
  <mergeCells count="25">
    <mergeCell ref="B1:P1"/>
    <mergeCell ref="B2:P2"/>
    <mergeCell ref="B3:B4"/>
    <mergeCell ref="C3:C4"/>
    <mergeCell ref="D3:D4"/>
    <mergeCell ref="E3:E4"/>
    <mergeCell ref="F3:N3"/>
    <mergeCell ref="O3:O4"/>
    <mergeCell ref="P3:P4"/>
    <mergeCell ref="B36:P41"/>
    <mergeCell ref="B5:B6"/>
    <mergeCell ref="C5:C6"/>
    <mergeCell ref="B7:N7"/>
    <mergeCell ref="B10:B28"/>
    <mergeCell ref="C10:C11"/>
    <mergeCell ref="C12:C14"/>
    <mergeCell ref="C15:C16"/>
    <mergeCell ref="C17:C18"/>
    <mergeCell ref="C20:C21"/>
    <mergeCell ref="C24:C28"/>
    <mergeCell ref="B29:N29"/>
    <mergeCell ref="B30:N30"/>
    <mergeCell ref="B31:N31"/>
    <mergeCell ref="B32:N32"/>
    <mergeCell ref="B35:F35"/>
  </mergeCells>
  <phoneticPr fontId="4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1_참여인력 구성 현황(운영기관)</vt:lpstr>
      <vt:lpstr>2. 산출내역 요약표</vt:lpstr>
      <vt:lpstr>3-1. 세부 산출내역서(정부지원금)</vt:lpstr>
      <vt:lpstr>'2. 산출내역 요약표'!Print_Area</vt:lpstr>
      <vt:lpstr>'3-1. 세부 산출내역서(정부지원금)'!Print_Area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KOSAC</cp:lastModifiedBy>
  <cp:revision>14</cp:revision>
  <cp:lastPrinted>2024-04-30T04:36:50Z</cp:lastPrinted>
  <dcterms:created xsi:type="dcterms:W3CDTF">2024-04-23T10:49:33Z</dcterms:created>
  <dcterms:modified xsi:type="dcterms:W3CDTF">2026-07-15T07:44:19Z</dcterms:modified>
  <cp:version>1200.0100.01</cp:version>
</cp:coreProperties>
</file>